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lmy\Desktop\sp employment requests\"/>
    </mc:Choice>
  </mc:AlternateContent>
  <xr:revisionPtr revIDLastSave="0" documentId="13_ncr:1_{4779E325-7245-4EFA-9E1E-181AE4F45183}" xr6:coauthVersionLast="45" xr6:coauthVersionMax="45" xr10:uidLastSave="{00000000-0000-0000-0000-000000000000}"/>
  <bookViews>
    <workbookView xWindow="28590" yWindow="2430" windowWidth="22920" windowHeight="15300" xr2:uid="{00000000-000D-0000-FFFF-FFFF00000000}"/>
  </bookViews>
  <sheets>
    <sheet name="Total" sheetId="4" r:id="rId1"/>
    <sheet name="OT" sheetId="7" r:id="rId2"/>
    <sheet name="CM" sheetId="2" r:id="rId3"/>
    <sheet name="DM" sheetId="1" r:id="rId4"/>
    <sheet name="FSHN" sheetId="3" r:id="rId5"/>
    <sheet name="RDC" sheetId="5" r:id="rId6"/>
    <sheet name="SW"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5" i="7" l="1"/>
  <c r="F15" i="7"/>
  <c r="H15" i="7" s="1"/>
  <c r="F12" i="7"/>
  <c r="H12" i="7" s="1"/>
  <c r="H16" i="7" l="1"/>
  <c r="B11" i="4" l="1"/>
  <c r="E53" i="6" l="1"/>
  <c r="F15" i="6" s="1"/>
  <c r="H15" i="6" s="1"/>
  <c r="E35" i="6"/>
  <c r="F12" i="6" s="1"/>
  <c r="H12" i="6" s="1"/>
  <c r="H16" i="6" s="1"/>
  <c r="E53" i="5" l="1"/>
  <c r="E35" i="5"/>
  <c r="F12" i="5" s="1"/>
  <c r="H12" i="5" s="1"/>
  <c r="H16" i="5" s="1"/>
  <c r="F15" i="5"/>
  <c r="H15" i="5" s="1"/>
  <c r="F12" i="2" l="1"/>
  <c r="H12" i="2" s="1"/>
  <c r="H16" i="2" s="1"/>
  <c r="F12" i="3"/>
  <c r="H12" i="3" s="1"/>
  <c r="E32" i="3"/>
  <c r="F15" i="3"/>
  <c r="H15" i="3" s="1"/>
  <c r="E34" i="2"/>
  <c r="F15" i="2"/>
  <c r="H15" i="2" s="1"/>
  <c r="H16" i="3" l="1"/>
  <c r="E53" i="1" l="1"/>
  <c r="F15" i="1" s="1"/>
  <c r="H15" i="1" s="1"/>
  <c r="H12" i="1"/>
  <c r="H16" i="1" l="1"/>
</calcChain>
</file>

<file path=xl/sharedStrings.xml><?xml version="1.0" encoding="utf-8"?>
<sst xmlns="http://schemas.openxmlformats.org/spreadsheetml/2006/main" count="308" uniqueCount="94">
  <si>
    <t>Weeks</t>
  </si>
  <si>
    <t>Hourly Rate</t>
  </si>
  <si>
    <t>Cost</t>
  </si>
  <si>
    <t>Staff Support</t>
  </si>
  <si>
    <t>Total</t>
  </si>
  <si>
    <t>College Estimated Requests for Student Assistant Funding</t>
  </si>
  <si>
    <t>We will budget @ $13.00 per hour. Units will be responsible for any additional hourly.</t>
  </si>
  <si>
    <t>Summary:</t>
  </si>
  <si>
    <t>Course Section</t>
  </si>
  <si>
    <t>College/Unit:</t>
  </si>
  <si>
    <t>Hours/Week</t>
  </si>
  <si>
    <t>We budget at a maximum of 16 weeks.  For course sections, we budget at a maximum of 5 hours/week.   For staff support, we budget at a maximum of 10 hours/week.</t>
  </si>
  <si>
    <t>Tasks</t>
  </si>
  <si>
    <t>If yes, what training?</t>
  </si>
  <si>
    <t>Additional Training Required? (yes/no)</t>
  </si>
  <si>
    <t>If yes, what training</t>
  </si>
  <si>
    <t>Please list what kind of *additional* training the student might need, outside of what is routinely offered by the supervisor for this type of job.</t>
  </si>
  <si>
    <t>Totals</t>
  </si>
  <si>
    <t>(Auto Sums Hours)</t>
  </si>
  <si>
    <t>Please list the information (e.g, course sections, department office support) by department or unit below; you can add rows.  The sheet will autosum the hours and add above.  Please add a total of #sections at the bottom of your list.</t>
  </si>
  <si>
    <t>Total Hours from below</t>
  </si>
  <si>
    <t>Please Count # sections</t>
  </si>
  <si>
    <t>Please Count # Staff Requests)</t>
  </si>
  <si>
    <t>Course Support</t>
  </si>
  <si>
    <r>
      <t>Instructions:</t>
    </r>
    <r>
      <rPr>
        <sz val="11"/>
        <color theme="1"/>
        <rFont val="Calibri"/>
        <family val="2"/>
        <scheme val="minor"/>
      </rPr>
      <t xml:space="preserve">  Please list your college/unit in row 7.  Then go to Row 23 to request student assistants in courses, and row 39 to request staff support.</t>
    </r>
  </si>
  <si>
    <t>Please list each request by row.  The spreadsheet will sum your requests and autopopulate the summary table at the top.  The red examples will not be included in your totals.</t>
  </si>
  <si>
    <t>The examples are just to show you how to list information. You can insert additional rows between 24 and 25, and between rows 41 and 52.</t>
  </si>
  <si>
    <t>No</t>
  </si>
  <si>
    <t>AM 143, AM 340, AM 346</t>
  </si>
  <si>
    <t>AM 321</t>
  </si>
  <si>
    <t xml:space="preserve">AM 363 </t>
  </si>
  <si>
    <t>monitoring weekly 'open hours' in apparel construction laboratories</t>
  </si>
  <si>
    <t>assist with management of remote aspects of course (chats, file uploading, grade entry)</t>
  </si>
  <si>
    <t xml:space="preserve">AM 130 </t>
  </si>
  <si>
    <t>e.g.</t>
  </si>
  <si>
    <t>HDFS 101</t>
  </si>
  <si>
    <t>monitoring chat and seating charts</t>
  </si>
  <si>
    <t>Yes</t>
  </si>
  <si>
    <t>Teams and using the seating chart tool</t>
  </si>
  <si>
    <t>CON 151</t>
  </si>
  <si>
    <t>Due to class size and classroom restriction on student spacing, the class is going all on-line in the spring with an expected enrollment of 130 students.  The student support will be used to help Prof. Fantz with class grading.</t>
  </si>
  <si>
    <t>yes</t>
  </si>
  <si>
    <t>CON 251</t>
  </si>
  <si>
    <t xml:space="preserve">Extra support with managing and sanitizing lab equipment and  supplies, keeping track of seating charts, and managing videos for students that need to attend labs remotely. </t>
  </si>
  <si>
    <t>CON 101</t>
  </si>
  <si>
    <t>While the class is being taught F2F, there is a consistent need to assist with closed captioning, managing ECHO360 live questions, Teams breakout rooms, and helping creating new assignments</t>
  </si>
  <si>
    <t>DEI, seating chart tool</t>
  </si>
  <si>
    <t>CON 353</t>
  </si>
  <si>
    <t xml:space="preserve">Prepare CON 353 Lab considering potential varying modality of student learning, sanitize tools and equipment after lab is complete, assist with cleanup in the steel lab, and assist with cleanup in materials in materials testing lab space. </t>
  </si>
  <si>
    <t>College/Unit: CM</t>
  </si>
  <si>
    <t>College/Unit: DM</t>
  </si>
  <si>
    <t>HDFS front office</t>
  </si>
  <si>
    <t>advising office support</t>
  </si>
  <si>
    <t>no</t>
  </si>
  <si>
    <t>College/Unit: FHSN</t>
  </si>
  <si>
    <t>FTEC 460</t>
  </si>
  <si>
    <t>online discussions, set up and take down laboratories</t>
  </si>
  <si>
    <t>Units</t>
  </si>
  <si>
    <t>CM</t>
  </si>
  <si>
    <t>DM</t>
  </si>
  <si>
    <t>FSHN</t>
  </si>
  <si>
    <t>Amount</t>
  </si>
  <si>
    <t>RDC</t>
  </si>
  <si>
    <t>College/Unit: Richardson Design Center (RDC)</t>
  </si>
  <si>
    <t>Student Fabrications Lab Tech 1</t>
  </si>
  <si>
    <t>New hire to replace a student lab tech who is graduating in Dec. Will prioritize paid internship required for graduation for a racially-minoritized non-traditional student to assist students in the labs and on PPE projects</t>
  </si>
  <si>
    <t>Student Fabrications Lab Tech 2</t>
  </si>
  <si>
    <t xml:space="preserve">Continue newly hired lab tech (per fall support request) to assist with lab supervision, student training, and PPE efforts. </t>
  </si>
  <si>
    <t>Student Communications Staff</t>
  </si>
  <si>
    <t xml:space="preserve">Continue newly hired staff (per fall support request) to assist with marketing materials, newsletters, website, social media etc. We lost a 50% communications staff and a student part-time staff this summer. </t>
  </si>
  <si>
    <t>College/Unit: Social Work</t>
  </si>
  <si>
    <t>Zamzow</t>
  </si>
  <si>
    <t>SOWK 410</t>
  </si>
  <si>
    <t>Minimal grading, communication with students, tracking of attendance.</t>
  </si>
  <si>
    <t>Needs to have completed SOWK 410</t>
  </si>
  <si>
    <t>Gaines</t>
  </si>
  <si>
    <t>SOWK 340-01</t>
  </si>
  <si>
    <t>Monitoring chat, assist with technology issues</t>
  </si>
  <si>
    <t>Zoom</t>
  </si>
  <si>
    <t>SOWK 340-02</t>
  </si>
  <si>
    <t>Vin-Raviv</t>
  </si>
  <si>
    <t>SOWK 300-01</t>
  </si>
  <si>
    <t>Monitoring chat &amp; seating charts, assist with recording technology &amp; navigating Canvas</t>
  </si>
  <si>
    <t>Teams, Canvas, seating chart tool</t>
  </si>
  <si>
    <t>SOWK 300-02</t>
  </si>
  <si>
    <t>SW</t>
  </si>
  <si>
    <t>CHHS/OT</t>
  </si>
  <si>
    <t>OT636</t>
  </si>
  <si>
    <t>Assisting with lab set up; Filming lab materials with lab instructors;Copying/scanning lab materials; Cleaning lab materials after labs and for practicals</t>
  </si>
  <si>
    <t>Program Director</t>
  </si>
  <si>
    <t>preparation of accreditation documents</t>
  </si>
  <si>
    <t>Note: Not supporting the accreditation work, beyond scope of this mechanism</t>
  </si>
  <si>
    <t xml:space="preserve">OT </t>
  </si>
  <si>
    <t>grad students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</si>
</sst>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2" formatCode="_(&quot;$&quot;* #,##0_);_(&quot;$&quot;* \(#,##0\);_(&quot;$&quot;* &quot;-&quot;_);_(@_)"/>
  </numFmts>
  <fonts count="8" x14ac:knownFonts="1">
    <font>
      <sz val="11"/>
      <color theme="1"/>
      <name val="Calibri"/>
      <family val="2"/>
      <scheme val="minor"/>
    </font>
    <font>
      <b/>
      <sz val="11"/>
      <color theme="1"/>
      <name val="Calibri"/>
      <family val="2"/>
      <scheme val="minor"/>
    </font>
    <font>
      <sz val="12"/>
      <color theme="1"/>
      <name val="Times New Roman"/>
      <family val="1"/>
    </font>
    <font>
      <i/>
      <sz val="11"/>
      <color rgb="FFFF0000"/>
      <name val="Calibri"/>
      <family val="2"/>
      <scheme val="minor"/>
    </font>
    <font>
      <sz val="11"/>
      <name val="Calibri"/>
      <family val="2"/>
      <scheme val="minor"/>
    </font>
    <font>
      <sz val="11"/>
      <color rgb="FFFF0000"/>
      <name val="Calibri"/>
      <family val="2"/>
      <scheme val="minor"/>
    </font>
    <font>
      <i/>
      <sz val="11"/>
      <color theme="1"/>
      <name val="Calibri"/>
      <family val="2"/>
      <scheme val="minor"/>
    </font>
    <font>
      <i/>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1" fillId="0" borderId="0" xfId="0" applyFont="1"/>
    <xf numFmtId="8" fontId="0" fillId="0" borderId="0" xfId="0" applyNumberFormat="1"/>
    <xf numFmtId="0" fontId="0" fillId="0" borderId="1" xfId="0" applyBorder="1"/>
    <xf numFmtId="8" fontId="0" fillId="0" borderId="1" xfId="0" applyNumberFormat="1" applyBorder="1"/>
    <xf numFmtId="0" fontId="3" fillId="0" borderId="0" xfId="0" applyFont="1"/>
    <xf numFmtId="0" fontId="0" fillId="0" borderId="0" xfId="0" applyBorder="1"/>
    <xf numFmtId="8" fontId="0" fillId="0" borderId="0" xfId="0" applyNumberFormat="1" applyBorder="1"/>
    <xf numFmtId="0" fontId="0" fillId="0" borderId="0" xfId="0" applyAlignment="1">
      <alignment wrapText="1"/>
    </xf>
    <xf numFmtId="0" fontId="0" fillId="2" borderId="0" xfId="0" applyFill="1"/>
    <xf numFmtId="0" fontId="0" fillId="2" borderId="0" xfId="0" applyFill="1" applyAlignment="1">
      <alignment wrapText="1"/>
    </xf>
    <xf numFmtId="0" fontId="0" fillId="0" borderId="0" xfId="0" applyFont="1"/>
    <xf numFmtId="0" fontId="0" fillId="0" borderId="0" xfId="0" applyNumberFormat="1"/>
    <xf numFmtId="0" fontId="0" fillId="0" borderId="0" xfId="0" applyAlignment="1">
      <alignment wrapText="1"/>
    </xf>
    <xf numFmtId="0" fontId="4" fillId="0" borderId="0" xfId="0" applyFont="1"/>
    <xf numFmtId="0" fontId="4" fillId="0" borderId="0" xfId="0" applyNumberFormat="1" applyFont="1"/>
    <xf numFmtId="0" fontId="0" fillId="0" borderId="0" xfId="0" applyAlignment="1">
      <alignment wrapText="1"/>
    </xf>
    <xf numFmtId="0" fontId="5" fillId="0" borderId="0" xfId="0" applyFont="1"/>
    <xf numFmtId="0" fontId="6" fillId="0" borderId="0" xfId="0" applyFont="1"/>
    <xf numFmtId="0" fontId="6" fillId="0" borderId="0" xfId="0" applyFont="1" applyAlignment="1"/>
    <xf numFmtId="0" fontId="0" fillId="0" borderId="0" xfId="0" applyAlignment="1">
      <alignment horizontal="left" vertical="top" wrapText="1"/>
    </xf>
    <xf numFmtId="0" fontId="6" fillId="0" borderId="0" xfId="0" applyFont="1" applyAlignment="1">
      <alignment horizontal="left" vertical="top" wrapText="1"/>
    </xf>
    <xf numFmtId="42" fontId="0" fillId="0" borderId="0" xfId="0" applyNumberFormat="1"/>
    <xf numFmtId="0" fontId="7" fillId="0" borderId="0" xfId="0" applyFont="1" applyAlignment="1">
      <alignment horizontal="left" vertical="top"/>
    </xf>
    <xf numFmtId="0" fontId="4" fillId="0" borderId="0" xfId="0" applyFont="1" applyAlignment="1">
      <alignment horizontal="left" vertical="top"/>
    </xf>
    <xf numFmtId="0" fontId="7" fillId="0" borderId="0" xfId="0" applyFont="1" applyAlignment="1">
      <alignment vertical="top"/>
    </xf>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2C25A-99EA-44E8-9128-5C37312A47AD}">
  <dimension ref="A2:C11"/>
  <sheetViews>
    <sheetView tabSelected="1" workbookViewId="0">
      <selection activeCell="F13" sqref="F13"/>
    </sheetView>
  </sheetViews>
  <sheetFormatPr defaultRowHeight="15" x14ac:dyDescent="0.25"/>
  <sheetData>
    <row r="2" spans="1:3" x14ac:dyDescent="0.25">
      <c r="A2" t="s">
        <v>57</v>
      </c>
      <c r="B2" t="s">
        <v>61</v>
      </c>
    </row>
    <row r="3" spans="1:3" x14ac:dyDescent="0.25">
      <c r="A3" t="s">
        <v>58</v>
      </c>
      <c r="B3" s="23">
        <v>7280</v>
      </c>
    </row>
    <row r="4" spans="1:3" x14ac:dyDescent="0.25">
      <c r="A4" t="s">
        <v>59</v>
      </c>
      <c r="B4" s="23">
        <v>6240</v>
      </c>
    </row>
    <row r="5" spans="1:3" x14ac:dyDescent="0.25">
      <c r="A5" t="s">
        <v>60</v>
      </c>
      <c r="B5" s="23">
        <v>1040</v>
      </c>
    </row>
    <row r="6" spans="1:3" x14ac:dyDescent="0.25">
      <c r="A6" t="s">
        <v>62</v>
      </c>
      <c r="B6" s="23">
        <v>6240</v>
      </c>
    </row>
    <row r="7" spans="1:3" x14ac:dyDescent="0.25">
      <c r="A7" t="s">
        <v>85</v>
      </c>
      <c r="B7" s="23">
        <v>4160</v>
      </c>
    </row>
    <row r="8" spans="1:3" x14ac:dyDescent="0.25">
      <c r="A8" t="s">
        <v>92</v>
      </c>
      <c r="B8" s="23">
        <v>4160</v>
      </c>
      <c r="C8" t="s">
        <v>93</v>
      </c>
    </row>
    <row r="9" spans="1:3" x14ac:dyDescent="0.25">
      <c r="B9" s="23"/>
    </row>
    <row r="10" spans="1:3" x14ac:dyDescent="0.25">
      <c r="B10" s="23"/>
    </row>
    <row r="11" spans="1:3" x14ac:dyDescent="0.25">
      <c r="A11" t="s">
        <v>4</v>
      </c>
      <c r="B11" s="23">
        <f>SUM(B3:B10)</f>
        <v>29120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335FA-39E0-44F2-AA52-C15640AA28B9}">
  <dimension ref="A2:P41"/>
  <sheetViews>
    <sheetView workbookViewId="0">
      <selection activeCell="J13" sqref="J13"/>
    </sheetView>
  </sheetViews>
  <sheetFormatPr defaultRowHeight="15" x14ac:dyDescent="0.25"/>
  <cols>
    <col min="8" max="8" width="13.5703125" customWidth="1"/>
  </cols>
  <sheetData>
    <row r="2" spans="3:10" x14ac:dyDescent="0.25">
      <c r="C2" s="2" t="s">
        <v>5</v>
      </c>
      <c r="D2" s="2"/>
      <c r="E2" s="2"/>
      <c r="F2" s="2"/>
      <c r="G2" s="2"/>
      <c r="H2" s="2"/>
      <c r="I2" s="2"/>
    </row>
    <row r="3" spans="3:10" x14ac:dyDescent="0.25">
      <c r="C3" s="2"/>
      <c r="D3" s="2"/>
      <c r="E3" s="2"/>
      <c r="F3" s="2"/>
      <c r="G3" s="2"/>
      <c r="H3" s="2"/>
      <c r="I3" s="2"/>
    </row>
    <row r="4" spans="3:10" x14ac:dyDescent="0.25">
      <c r="C4" s="2" t="s">
        <v>24</v>
      </c>
      <c r="D4" s="2"/>
      <c r="E4" s="2"/>
      <c r="F4" s="2"/>
      <c r="G4" s="2"/>
      <c r="H4" s="2"/>
      <c r="I4" s="2"/>
    </row>
    <row r="5" spans="3:10" x14ac:dyDescent="0.25">
      <c r="C5" s="2"/>
      <c r="D5" t="s">
        <v>25</v>
      </c>
      <c r="E5" s="2"/>
      <c r="F5" s="2"/>
      <c r="G5" s="2"/>
      <c r="H5" s="2"/>
      <c r="I5" s="2"/>
    </row>
    <row r="6" spans="3:10" x14ac:dyDescent="0.25">
      <c r="D6" t="s">
        <v>26</v>
      </c>
    </row>
    <row r="9" spans="3:10" x14ac:dyDescent="0.25">
      <c r="C9" s="2" t="s">
        <v>9</v>
      </c>
      <c r="D9" t="s">
        <v>86</v>
      </c>
    </row>
    <row r="10" spans="3:10" x14ac:dyDescent="0.25">
      <c r="C10" s="2" t="s">
        <v>7</v>
      </c>
    </row>
    <row r="11" spans="3:10" ht="15.75" thickBot="1" x14ac:dyDescent="0.3">
      <c r="D11" t="s">
        <v>23</v>
      </c>
      <c r="E11" t="s">
        <v>0</v>
      </c>
      <c r="F11" t="s">
        <v>20</v>
      </c>
      <c r="G11" t="s">
        <v>1</v>
      </c>
      <c r="H11" t="s">
        <v>2</v>
      </c>
    </row>
    <row r="12" spans="3:10" ht="15.75" thickBot="1" x14ac:dyDescent="0.3">
      <c r="E12">
        <v>16</v>
      </c>
      <c r="F12" s="4">
        <f>E35</f>
        <v>20</v>
      </c>
      <c r="G12" s="3">
        <v>13</v>
      </c>
      <c r="H12" s="5">
        <f>G12*F12*E12</f>
        <v>4160</v>
      </c>
    </row>
    <row r="13" spans="3:10" x14ac:dyDescent="0.25">
      <c r="G13" s="3"/>
      <c r="H13" s="3"/>
    </row>
    <row r="14" spans="3:10" ht="15.75" thickBot="1" x14ac:dyDescent="0.3">
      <c r="D14" t="s">
        <v>3</v>
      </c>
      <c r="E14" t="s">
        <v>0</v>
      </c>
      <c r="F14" t="s">
        <v>20</v>
      </c>
      <c r="G14" t="s">
        <v>1</v>
      </c>
      <c r="H14" t="s">
        <v>2</v>
      </c>
    </row>
    <row r="15" spans="3:10" ht="15.75" thickBot="1" x14ac:dyDescent="0.3">
      <c r="E15">
        <v>16</v>
      </c>
      <c r="F15" s="4">
        <f>E53</f>
        <v>0</v>
      </c>
      <c r="G15" s="3">
        <v>13</v>
      </c>
      <c r="H15" s="5">
        <f>E15*F15*G15</f>
        <v>0</v>
      </c>
      <c r="J15" t="s">
        <v>91</v>
      </c>
    </row>
    <row r="16" spans="3:10" ht="15.75" thickBot="1" x14ac:dyDescent="0.3">
      <c r="G16" s="3"/>
      <c r="H16" s="5">
        <f>H12+H15</f>
        <v>4160</v>
      </c>
      <c r="I16" t="s">
        <v>4</v>
      </c>
    </row>
    <row r="17" spans="1:16" ht="15.75" x14ac:dyDescent="0.25">
      <c r="E17" s="1"/>
    </row>
    <row r="18" spans="1:16" ht="15.75" x14ac:dyDescent="0.25">
      <c r="C18" t="s">
        <v>11</v>
      </c>
      <c r="E18" s="1"/>
    </row>
    <row r="19" spans="1:16" ht="15.75" x14ac:dyDescent="0.25">
      <c r="C19" t="s">
        <v>6</v>
      </c>
      <c r="E19" s="1"/>
    </row>
    <row r="20" spans="1:16" x14ac:dyDescent="0.25">
      <c r="C20" t="s">
        <v>19</v>
      </c>
    </row>
    <row r="21" spans="1:16" x14ac:dyDescent="0.25">
      <c r="C21" t="s">
        <v>16</v>
      </c>
    </row>
    <row r="23" spans="1:16" x14ac:dyDescent="0.25">
      <c r="C23" s="2" t="s">
        <v>8</v>
      </c>
      <c r="E23" s="2" t="s">
        <v>10</v>
      </c>
      <c r="F23" s="2" t="s">
        <v>12</v>
      </c>
      <c r="I23" s="2" t="s">
        <v>14</v>
      </c>
      <c r="J23" s="2"/>
      <c r="M23" s="2" t="s">
        <v>13</v>
      </c>
    </row>
    <row r="24" spans="1:16" x14ac:dyDescent="0.25">
      <c r="A24" s="6"/>
      <c r="B24" s="6"/>
      <c r="C24" s="6"/>
      <c r="D24" s="6"/>
      <c r="E24" s="6"/>
      <c r="F24" s="6"/>
      <c r="G24" s="6"/>
      <c r="H24" s="6"/>
      <c r="I24" s="6"/>
      <c r="J24" s="6"/>
      <c r="K24" s="6"/>
      <c r="L24" s="6"/>
      <c r="M24" s="6"/>
      <c r="N24" s="6"/>
      <c r="O24" s="6"/>
      <c r="P24" s="6"/>
    </row>
    <row r="25" spans="1:16" ht="90" customHeight="1" x14ac:dyDescent="0.25">
      <c r="C25" s="24" t="s">
        <v>87</v>
      </c>
      <c r="D25" s="24">
        <v>4</v>
      </c>
      <c r="E25" s="25">
        <v>20</v>
      </c>
      <c r="F25" s="21" t="s">
        <v>88</v>
      </c>
      <c r="G25" s="21"/>
      <c r="H25" s="21"/>
      <c r="I25" s="26" t="s">
        <v>53</v>
      </c>
    </row>
    <row r="34" spans="1:15" ht="15.75" thickBot="1" x14ac:dyDescent="0.3"/>
    <row r="35" spans="1:15" ht="15.75" thickBot="1" x14ac:dyDescent="0.3">
      <c r="A35" t="s">
        <v>17</v>
      </c>
      <c r="B35" s="17" t="s">
        <v>21</v>
      </c>
      <c r="C35" s="4">
        <v>4</v>
      </c>
      <c r="D35" t="s">
        <v>18</v>
      </c>
      <c r="E35" s="4">
        <f>SUM(E25:E34)</f>
        <v>20</v>
      </c>
    </row>
    <row r="36" spans="1:15" x14ac:dyDescent="0.25">
      <c r="B36" s="17"/>
    </row>
    <row r="37" spans="1:15" x14ac:dyDescent="0.25">
      <c r="A37" s="10"/>
      <c r="B37" s="11"/>
      <c r="C37" s="10"/>
      <c r="D37" s="10"/>
      <c r="E37" s="10"/>
      <c r="F37" s="10"/>
      <c r="G37" s="10"/>
      <c r="H37" s="10"/>
      <c r="I37" s="10"/>
      <c r="J37" s="10"/>
      <c r="K37" s="10"/>
      <c r="L37" s="10"/>
      <c r="M37" s="10"/>
      <c r="N37" s="10"/>
      <c r="O37" s="10"/>
    </row>
    <row r="38" spans="1:15" x14ac:dyDescent="0.25">
      <c r="B38" s="14"/>
    </row>
    <row r="39" spans="1:15" x14ac:dyDescent="0.25">
      <c r="C39" s="2" t="s">
        <v>3</v>
      </c>
      <c r="E39" s="2" t="s">
        <v>10</v>
      </c>
      <c r="F39" s="2" t="s">
        <v>12</v>
      </c>
      <c r="I39" s="2" t="s">
        <v>14</v>
      </c>
      <c r="M39" s="2" t="s">
        <v>15</v>
      </c>
    </row>
    <row r="40" spans="1:15" x14ac:dyDescent="0.25">
      <c r="A40" s="6"/>
      <c r="B40" s="6"/>
    </row>
    <row r="41" spans="1:15" x14ac:dyDescent="0.25">
      <c r="C41" s="27" t="s">
        <v>89</v>
      </c>
      <c r="D41" s="27"/>
      <c r="E41" s="27">
        <v>8</v>
      </c>
      <c r="F41" s="27" t="s">
        <v>90</v>
      </c>
      <c r="G41" s="15"/>
      <c r="H41" s="27"/>
      <c r="I41" s="27" t="s">
        <v>53</v>
      </c>
      <c r="J41" s="15"/>
      <c r="K41" s="15"/>
      <c r="L41" s="15"/>
      <c r="M41" s="15"/>
    </row>
  </sheetData>
  <mergeCells count="2">
    <mergeCell ref="B35:B36"/>
    <mergeCell ref="F25:H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D709E-8252-4052-AC29-C1AE48D9A56D}">
  <dimension ref="A2:Q39"/>
  <sheetViews>
    <sheetView workbookViewId="0">
      <selection activeCell="N26" sqref="N26"/>
    </sheetView>
  </sheetViews>
  <sheetFormatPr defaultRowHeight="15" x14ac:dyDescent="0.25"/>
  <cols>
    <col min="8" max="8" width="13.140625" customWidth="1"/>
  </cols>
  <sheetData>
    <row r="2" spans="3:9" x14ac:dyDescent="0.25">
      <c r="C2" s="2" t="s">
        <v>5</v>
      </c>
      <c r="D2" s="2"/>
      <c r="E2" s="2"/>
      <c r="F2" s="2"/>
      <c r="G2" s="2"/>
      <c r="H2" s="2"/>
      <c r="I2" s="2"/>
    </row>
    <row r="3" spans="3:9" x14ac:dyDescent="0.25">
      <c r="C3" s="2"/>
      <c r="D3" s="2"/>
      <c r="E3" s="2"/>
      <c r="F3" s="2"/>
      <c r="G3" s="2"/>
      <c r="H3" s="2"/>
      <c r="I3" s="2"/>
    </row>
    <row r="4" spans="3:9" x14ac:dyDescent="0.25">
      <c r="C4" s="2" t="s">
        <v>24</v>
      </c>
      <c r="D4" s="2"/>
      <c r="E4" s="2"/>
      <c r="F4" s="2"/>
      <c r="G4" s="2"/>
      <c r="H4" s="2"/>
      <c r="I4" s="2"/>
    </row>
    <row r="5" spans="3:9" x14ac:dyDescent="0.25">
      <c r="C5" s="2"/>
      <c r="D5" t="s">
        <v>25</v>
      </c>
      <c r="E5" s="2"/>
      <c r="F5" s="2"/>
      <c r="G5" s="2"/>
      <c r="H5" s="2"/>
      <c r="I5" s="2"/>
    </row>
    <row r="6" spans="3:9" x14ac:dyDescent="0.25">
      <c r="D6" t="s">
        <v>26</v>
      </c>
    </row>
    <row r="9" spans="3:9" x14ac:dyDescent="0.25">
      <c r="C9" s="2" t="s">
        <v>49</v>
      </c>
    </row>
    <row r="10" spans="3:9" x14ac:dyDescent="0.25">
      <c r="C10" s="2" t="s">
        <v>7</v>
      </c>
    </row>
    <row r="11" spans="3:9" ht="15.75" thickBot="1" x14ac:dyDescent="0.3">
      <c r="D11" t="s">
        <v>23</v>
      </c>
      <c r="E11" t="s">
        <v>0</v>
      </c>
      <c r="F11" t="s">
        <v>20</v>
      </c>
      <c r="G11" t="s">
        <v>1</v>
      </c>
      <c r="H11" t="s">
        <v>2</v>
      </c>
    </row>
    <row r="12" spans="3:9" ht="15.75" thickBot="1" x14ac:dyDescent="0.3">
      <c r="E12">
        <v>16</v>
      </c>
      <c r="F12" s="4">
        <f>E34</f>
        <v>35</v>
      </c>
      <c r="G12" s="3">
        <v>13</v>
      </c>
      <c r="H12" s="5">
        <f>G12*F12*E12</f>
        <v>7280</v>
      </c>
    </row>
    <row r="13" spans="3:9" x14ac:dyDescent="0.25">
      <c r="G13" s="3"/>
      <c r="H13" s="3"/>
    </row>
    <row r="14" spans="3:9" ht="15.75" thickBot="1" x14ac:dyDescent="0.3">
      <c r="D14" t="s">
        <v>3</v>
      </c>
      <c r="E14" t="s">
        <v>0</v>
      </c>
      <c r="F14" t="s">
        <v>20</v>
      </c>
      <c r="G14" t="s">
        <v>1</v>
      </c>
      <c r="H14" t="s">
        <v>2</v>
      </c>
    </row>
    <row r="15" spans="3:9" ht="15.75" thickBot="1" x14ac:dyDescent="0.3">
      <c r="E15">
        <v>16</v>
      </c>
      <c r="F15" s="4">
        <f>E54</f>
        <v>0</v>
      </c>
      <c r="G15" s="3">
        <v>13</v>
      </c>
      <c r="H15" s="5">
        <f>E15*F15*G15</f>
        <v>0</v>
      </c>
    </row>
    <row r="16" spans="3:9" ht="15.75" thickBot="1" x14ac:dyDescent="0.3">
      <c r="G16" s="3"/>
      <c r="H16" s="5">
        <f>H12+H15</f>
        <v>7280</v>
      </c>
      <c r="I16" t="s">
        <v>4</v>
      </c>
    </row>
    <row r="17" spans="1:17" ht="15.75" x14ac:dyDescent="0.25">
      <c r="E17" s="1"/>
    </row>
    <row r="18" spans="1:17" ht="15.75" x14ac:dyDescent="0.25">
      <c r="C18" t="s">
        <v>11</v>
      </c>
      <c r="E18" s="1"/>
    </row>
    <row r="19" spans="1:17" ht="15.75" x14ac:dyDescent="0.25">
      <c r="C19" t="s">
        <v>6</v>
      </c>
      <c r="E19" s="1"/>
    </row>
    <row r="20" spans="1:17" x14ac:dyDescent="0.25">
      <c r="C20" t="s">
        <v>19</v>
      </c>
    </row>
    <row r="21" spans="1:17" x14ac:dyDescent="0.25">
      <c r="C21" t="s">
        <v>16</v>
      </c>
    </row>
    <row r="23" spans="1:17" x14ac:dyDescent="0.25">
      <c r="C23" s="2" t="s">
        <v>8</v>
      </c>
      <c r="E23" s="2" t="s">
        <v>10</v>
      </c>
      <c r="F23" s="2" t="s">
        <v>12</v>
      </c>
      <c r="I23" s="2" t="s">
        <v>14</v>
      </c>
      <c r="J23" s="2"/>
      <c r="M23" s="2" t="s">
        <v>13</v>
      </c>
    </row>
    <row r="24" spans="1:17" x14ac:dyDescent="0.25">
      <c r="A24" s="6" t="s">
        <v>34</v>
      </c>
      <c r="B24" s="6"/>
      <c r="C24" s="6" t="s">
        <v>35</v>
      </c>
      <c r="D24" s="6"/>
      <c r="E24" s="18">
        <v>5</v>
      </c>
      <c r="F24" s="6" t="s">
        <v>36</v>
      </c>
      <c r="G24" s="6"/>
      <c r="H24" s="6"/>
      <c r="I24" s="6" t="s">
        <v>37</v>
      </c>
      <c r="J24" s="6"/>
      <c r="K24" s="6"/>
      <c r="L24" s="6"/>
      <c r="M24" s="6" t="s">
        <v>38</v>
      </c>
      <c r="N24" s="6"/>
      <c r="O24" s="6"/>
      <c r="P24" s="6"/>
      <c r="Q24" s="6"/>
    </row>
    <row r="25" spans="1:17" x14ac:dyDescent="0.25">
      <c r="A25" s="19"/>
      <c r="B25" s="19"/>
      <c r="C25" t="s">
        <v>39</v>
      </c>
      <c r="D25" s="19"/>
      <c r="E25">
        <v>5</v>
      </c>
      <c r="F25" s="20" t="s">
        <v>40</v>
      </c>
      <c r="G25" s="19"/>
      <c r="H25" s="19"/>
      <c r="I25" t="s">
        <v>41</v>
      </c>
      <c r="J25" s="19"/>
      <c r="K25" s="19"/>
      <c r="L25" s="19"/>
      <c r="M25" s="19"/>
      <c r="N25" s="19"/>
      <c r="O25" s="19"/>
      <c r="P25" s="19"/>
      <c r="Q25" s="19"/>
    </row>
    <row r="26" spans="1:17" ht="110.25" customHeight="1" x14ac:dyDescent="0.25">
      <c r="A26" s="19"/>
      <c r="B26" s="19"/>
      <c r="C26" t="s">
        <v>42</v>
      </c>
      <c r="D26" s="19"/>
      <c r="E26">
        <v>10</v>
      </c>
      <c r="F26" s="21" t="s">
        <v>43</v>
      </c>
      <c r="G26" s="21"/>
      <c r="H26" s="21"/>
      <c r="I26" t="s">
        <v>41</v>
      </c>
      <c r="J26" s="19"/>
      <c r="K26" s="19"/>
      <c r="L26" s="19"/>
      <c r="M26" s="19"/>
      <c r="N26" s="19"/>
      <c r="O26" s="19"/>
      <c r="P26" s="19"/>
      <c r="Q26" s="19"/>
    </row>
    <row r="27" spans="1:17" ht="100.5" customHeight="1" x14ac:dyDescent="0.25">
      <c r="C27" t="s">
        <v>44</v>
      </c>
      <c r="E27">
        <v>5</v>
      </c>
      <c r="F27" s="22" t="s">
        <v>45</v>
      </c>
      <c r="G27" s="22"/>
      <c r="H27" s="22"/>
      <c r="I27" t="s">
        <v>41</v>
      </c>
      <c r="M27" s="19" t="s">
        <v>46</v>
      </c>
    </row>
    <row r="28" spans="1:17" ht="129.75" customHeight="1" x14ac:dyDescent="0.25">
      <c r="C28" t="s">
        <v>47</v>
      </c>
      <c r="E28">
        <v>15</v>
      </c>
      <c r="F28" s="21" t="s">
        <v>48</v>
      </c>
      <c r="G28" s="21"/>
      <c r="H28" s="21"/>
      <c r="I28" t="s">
        <v>41</v>
      </c>
      <c r="M28" s="19"/>
    </row>
    <row r="33" spans="1:14" ht="15.75" thickBot="1" x14ac:dyDescent="0.3"/>
    <row r="34" spans="1:14" ht="15.75" thickBot="1" x14ac:dyDescent="0.3">
      <c r="A34" t="s">
        <v>17</v>
      </c>
      <c r="B34" s="17" t="s">
        <v>21</v>
      </c>
      <c r="C34" s="4"/>
      <c r="D34" t="s">
        <v>18</v>
      </c>
      <c r="E34" s="4">
        <f>SUM(E25:E28)</f>
        <v>35</v>
      </c>
    </row>
    <row r="35" spans="1:14" x14ac:dyDescent="0.25">
      <c r="B35" s="17"/>
    </row>
    <row r="36" spans="1:14" x14ac:dyDescent="0.25">
      <c r="A36" s="10"/>
      <c r="B36" s="11"/>
      <c r="C36" s="10"/>
      <c r="D36" s="10"/>
      <c r="E36" s="10"/>
      <c r="F36" s="10"/>
      <c r="G36" s="10"/>
      <c r="H36" s="10"/>
      <c r="I36" s="10"/>
      <c r="J36" s="10"/>
      <c r="K36" s="10"/>
      <c r="L36" s="10"/>
      <c r="M36" s="10"/>
      <c r="N36" s="10"/>
    </row>
    <row r="37" spans="1:14" x14ac:dyDescent="0.25">
      <c r="B37" s="14"/>
    </row>
    <row r="38" spans="1:14" x14ac:dyDescent="0.25">
      <c r="C38" s="2" t="s">
        <v>3</v>
      </c>
      <c r="E38" s="2" t="s">
        <v>10</v>
      </c>
      <c r="F38" s="2" t="s">
        <v>12</v>
      </c>
      <c r="I38" s="2" t="s">
        <v>14</v>
      </c>
      <c r="M38" s="2" t="s">
        <v>15</v>
      </c>
    </row>
    <row r="39" spans="1:14" x14ac:dyDescent="0.25">
      <c r="A39" s="6" t="s">
        <v>34</v>
      </c>
      <c r="B39" s="6"/>
      <c r="C39" s="6" t="s">
        <v>51</v>
      </c>
      <c r="D39" s="6"/>
      <c r="E39" s="6">
        <v>6</v>
      </c>
      <c r="F39" s="6" t="s">
        <v>52</v>
      </c>
      <c r="H39" s="6"/>
      <c r="I39" s="6" t="s">
        <v>53</v>
      </c>
    </row>
  </sheetData>
  <mergeCells count="4">
    <mergeCell ref="F26:H26"/>
    <mergeCell ref="F27:H27"/>
    <mergeCell ref="F28:H28"/>
    <mergeCell ref="B34:B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54"/>
  <sheetViews>
    <sheetView workbookViewId="0">
      <selection sqref="A1:S51"/>
    </sheetView>
  </sheetViews>
  <sheetFormatPr defaultRowHeight="15" x14ac:dyDescent="0.25"/>
  <cols>
    <col min="2" max="2" width="15" customWidth="1"/>
    <col min="4" max="4" width="17.7109375" customWidth="1"/>
    <col min="5" max="5" width="12" customWidth="1"/>
    <col min="6" max="6" width="24.7109375" customWidth="1"/>
    <col min="7" max="7" width="14" customWidth="1"/>
    <col min="8" max="8" width="10.85546875" customWidth="1"/>
  </cols>
  <sheetData>
    <row r="2" spans="3:9" x14ac:dyDescent="0.25">
      <c r="C2" s="2" t="s">
        <v>5</v>
      </c>
      <c r="D2" s="2"/>
      <c r="E2" s="2"/>
      <c r="F2" s="2"/>
      <c r="G2" s="2"/>
      <c r="H2" s="2"/>
      <c r="I2" s="2"/>
    </row>
    <row r="3" spans="3:9" x14ac:dyDescent="0.25">
      <c r="C3" s="2"/>
      <c r="D3" s="2"/>
      <c r="E3" s="2"/>
      <c r="F3" s="2"/>
      <c r="G3" s="2"/>
      <c r="H3" s="2"/>
      <c r="I3" s="2"/>
    </row>
    <row r="4" spans="3:9" x14ac:dyDescent="0.25">
      <c r="C4" s="2" t="s">
        <v>24</v>
      </c>
      <c r="D4" s="2"/>
      <c r="E4" s="2"/>
      <c r="F4" s="2"/>
      <c r="G4" s="2"/>
      <c r="H4" s="2"/>
      <c r="I4" s="2"/>
    </row>
    <row r="5" spans="3:9" x14ac:dyDescent="0.25">
      <c r="C5" s="2"/>
      <c r="D5" s="12" t="s">
        <v>25</v>
      </c>
      <c r="E5" s="2"/>
      <c r="F5" s="2"/>
      <c r="G5" s="2"/>
      <c r="H5" s="2"/>
      <c r="I5" s="2"/>
    </row>
    <row r="6" spans="3:9" x14ac:dyDescent="0.25">
      <c r="D6" t="s">
        <v>26</v>
      </c>
    </row>
    <row r="9" spans="3:9" x14ac:dyDescent="0.25">
      <c r="C9" s="2" t="s">
        <v>50</v>
      </c>
    </row>
    <row r="10" spans="3:9" x14ac:dyDescent="0.25">
      <c r="C10" s="2" t="s">
        <v>7</v>
      </c>
    </row>
    <row r="11" spans="3:9" ht="15.75" thickBot="1" x14ac:dyDescent="0.3">
      <c r="D11" s="7" t="s">
        <v>23</v>
      </c>
      <c r="E11" t="s">
        <v>0</v>
      </c>
      <c r="F11" t="s">
        <v>20</v>
      </c>
      <c r="G11" t="s">
        <v>1</v>
      </c>
      <c r="H11" t="s">
        <v>2</v>
      </c>
    </row>
    <row r="12" spans="3:9" ht="15.75" thickBot="1" x14ac:dyDescent="0.3">
      <c r="D12" s="7"/>
      <c r="E12">
        <v>16</v>
      </c>
      <c r="F12" s="4">
        <v>30</v>
      </c>
      <c r="G12" s="3">
        <v>13</v>
      </c>
      <c r="H12" s="5">
        <f>G12*F12*E12</f>
        <v>6240</v>
      </c>
    </row>
    <row r="13" spans="3:9" x14ac:dyDescent="0.25">
      <c r="D13" s="7"/>
      <c r="F13" s="7"/>
      <c r="G13" s="3"/>
      <c r="H13" s="8"/>
    </row>
    <row r="14" spans="3:9" ht="15.75" thickBot="1" x14ac:dyDescent="0.3">
      <c r="D14" s="7" t="s">
        <v>3</v>
      </c>
      <c r="E14" t="s">
        <v>0</v>
      </c>
      <c r="F14" t="s">
        <v>20</v>
      </c>
      <c r="G14" t="s">
        <v>1</v>
      </c>
      <c r="H14" t="s">
        <v>2</v>
      </c>
    </row>
    <row r="15" spans="3:9" ht="15.75" thickBot="1" x14ac:dyDescent="0.3">
      <c r="D15" s="7"/>
      <c r="E15">
        <v>16</v>
      </c>
      <c r="F15" s="4">
        <f>E53</f>
        <v>0</v>
      </c>
      <c r="G15" s="3">
        <v>13</v>
      </c>
      <c r="H15" s="5">
        <f>E15*F15*G15</f>
        <v>0</v>
      </c>
    </row>
    <row r="16" spans="3:9" ht="15.75" thickBot="1" x14ac:dyDescent="0.3">
      <c r="G16" s="3"/>
      <c r="H16" s="5">
        <f>H12+H15</f>
        <v>6240</v>
      </c>
      <c r="I16" t="s">
        <v>4</v>
      </c>
    </row>
    <row r="17" spans="3:13" ht="15.75" x14ac:dyDescent="0.25">
      <c r="E17" s="1"/>
    </row>
    <row r="18" spans="3:13" ht="15.75" x14ac:dyDescent="0.25">
      <c r="C18" t="s">
        <v>11</v>
      </c>
      <c r="E18" s="1"/>
    </row>
    <row r="19" spans="3:13" ht="15.75" x14ac:dyDescent="0.25">
      <c r="C19" t="s">
        <v>6</v>
      </c>
      <c r="E19" s="1"/>
    </row>
    <row r="20" spans="3:13" x14ac:dyDescent="0.25">
      <c r="C20" t="s">
        <v>19</v>
      </c>
    </row>
    <row r="21" spans="3:13" x14ac:dyDescent="0.25">
      <c r="C21" t="s">
        <v>16</v>
      </c>
    </row>
    <row r="23" spans="3:13" x14ac:dyDescent="0.25">
      <c r="C23" s="2" t="s">
        <v>8</v>
      </c>
      <c r="E23" s="2" t="s">
        <v>10</v>
      </c>
      <c r="F23" s="2" t="s">
        <v>12</v>
      </c>
      <c r="I23" s="2" t="s">
        <v>14</v>
      </c>
      <c r="J23" s="2"/>
      <c r="M23" s="2" t="s">
        <v>13</v>
      </c>
    </row>
    <row r="24" spans="3:13" s="6" customFormat="1" x14ac:dyDescent="0.25">
      <c r="C24" s="16" t="s">
        <v>28</v>
      </c>
      <c r="D24" s="15"/>
      <c r="E24" s="15">
        <v>15</v>
      </c>
      <c r="F24" s="15" t="s">
        <v>31</v>
      </c>
      <c r="G24" s="15"/>
      <c r="H24" s="15"/>
      <c r="I24" s="15" t="s">
        <v>27</v>
      </c>
    </row>
    <row r="25" spans="3:13" x14ac:dyDescent="0.25">
      <c r="C25" s="13" t="s">
        <v>33</v>
      </c>
      <c r="E25">
        <v>5</v>
      </c>
      <c r="F25" t="s">
        <v>32</v>
      </c>
      <c r="I25" t="s">
        <v>27</v>
      </c>
    </row>
    <row r="26" spans="3:13" x14ac:dyDescent="0.25">
      <c r="C26" s="13" t="s">
        <v>29</v>
      </c>
      <c r="E26">
        <v>5</v>
      </c>
      <c r="F26" t="s">
        <v>32</v>
      </c>
      <c r="I26" t="s">
        <v>27</v>
      </c>
    </row>
    <row r="27" spans="3:13" x14ac:dyDescent="0.25">
      <c r="C27" s="13" t="s">
        <v>30</v>
      </c>
      <c r="E27">
        <v>5</v>
      </c>
      <c r="F27" t="s">
        <v>32</v>
      </c>
      <c r="I27" t="s">
        <v>27</v>
      </c>
    </row>
    <row r="28" spans="3:13" x14ac:dyDescent="0.25">
      <c r="C28" s="13"/>
    </row>
    <row r="29" spans="3:13" x14ac:dyDescent="0.25">
      <c r="C29" s="13"/>
    </row>
    <row r="30" spans="3:13" x14ac:dyDescent="0.25">
      <c r="C30" s="13"/>
    </row>
    <row r="31" spans="3:13" x14ac:dyDescent="0.25">
      <c r="C31" s="13"/>
    </row>
    <row r="32" spans="3:13" x14ac:dyDescent="0.25">
      <c r="C32" s="13"/>
    </row>
    <row r="33" spans="1:15" x14ac:dyDescent="0.25">
      <c r="C33" s="13"/>
    </row>
    <row r="34" spans="1:15" ht="15.75" thickBot="1" x14ac:dyDescent="0.3">
      <c r="C34" s="13"/>
    </row>
    <row r="35" spans="1:15" ht="15.75" thickBot="1" x14ac:dyDescent="0.3">
      <c r="A35" t="s">
        <v>17</v>
      </c>
      <c r="B35" s="17" t="s">
        <v>21</v>
      </c>
      <c r="C35" s="4">
        <v>6</v>
      </c>
      <c r="D35" t="s">
        <v>18</v>
      </c>
      <c r="E35" s="4">
        <v>30</v>
      </c>
    </row>
    <row r="36" spans="1:15" x14ac:dyDescent="0.25">
      <c r="B36" s="17"/>
    </row>
    <row r="37" spans="1:15" x14ac:dyDescent="0.25">
      <c r="A37" s="10"/>
      <c r="B37" s="11"/>
      <c r="C37" s="10"/>
      <c r="D37" s="10"/>
      <c r="E37" s="10"/>
      <c r="F37" s="10"/>
      <c r="G37" s="10"/>
      <c r="H37" s="10"/>
      <c r="I37" s="10"/>
      <c r="J37" s="10"/>
      <c r="K37" s="10"/>
      <c r="L37" s="10"/>
      <c r="M37" s="10"/>
      <c r="N37" s="10"/>
      <c r="O37" s="10"/>
    </row>
    <row r="38" spans="1:15" x14ac:dyDescent="0.25">
      <c r="B38" s="9"/>
    </row>
    <row r="39" spans="1:15" x14ac:dyDescent="0.25">
      <c r="C39" s="2" t="s">
        <v>3</v>
      </c>
      <c r="E39" s="2" t="s">
        <v>10</v>
      </c>
      <c r="F39" s="2" t="s">
        <v>12</v>
      </c>
      <c r="I39" s="2" t="s">
        <v>14</v>
      </c>
      <c r="M39" s="2" t="s">
        <v>15</v>
      </c>
    </row>
    <row r="40" spans="1:15" x14ac:dyDescent="0.25">
      <c r="A40" s="6"/>
      <c r="B40" s="6"/>
      <c r="C40" s="6"/>
      <c r="D40" s="6"/>
      <c r="E40" s="6"/>
      <c r="F40" s="6"/>
      <c r="H40" s="6"/>
      <c r="I40" s="6"/>
    </row>
    <row r="52" spans="1:5" ht="15.75" thickBot="1" x14ac:dyDescent="0.3"/>
    <row r="53" spans="1:5" ht="15.75" thickBot="1" x14ac:dyDescent="0.3">
      <c r="A53" t="s">
        <v>17</v>
      </c>
      <c r="B53" s="17" t="s">
        <v>22</v>
      </c>
      <c r="C53" s="4"/>
      <c r="D53" t="s">
        <v>18</v>
      </c>
      <c r="E53" s="4">
        <f>SUM(E41:E52)</f>
        <v>0</v>
      </c>
    </row>
    <row r="54" spans="1:5" x14ac:dyDescent="0.25">
      <c r="B54" s="17"/>
    </row>
  </sheetData>
  <mergeCells count="2">
    <mergeCell ref="B53:B54"/>
    <mergeCell ref="B35:B36"/>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B833-236F-4C0C-BCC7-3B15E759D949}">
  <dimension ref="A2:S37"/>
  <sheetViews>
    <sheetView workbookViewId="0">
      <selection activeCell="H29" sqref="H29"/>
    </sheetView>
  </sheetViews>
  <sheetFormatPr defaultRowHeight="15" x14ac:dyDescent="0.25"/>
  <cols>
    <col min="8" max="8" width="11.85546875" customWidth="1"/>
  </cols>
  <sheetData>
    <row r="2" spans="3:9" x14ac:dyDescent="0.25">
      <c r="C2" s="2" t="s">
        <v>5</v>
      </c>
      <c r="D2" s="2"/>
      <c r="E2" s="2"/>
      <c r="F2" s="2"/>
      <c r="G2" s="2"/>
      <c r="H2" s="2"/>
      <c r="I2" s="2"/>
    </row>
    <row r="3" spans="3:9" x14ac:dyDescent="0.25">
      <c r="C3" s="2"/>
      <c r="D3" s="2"/>
      <c r="E3" s="2"/>
      <c r="F3" s="2"/>
      <c r="G3" s="2"/>
      <c r="H3" s="2"/>
      <c r="I3" s="2"/>
    </row>
    <row r="4" spans="3:9" x14ac:dyDescent="0.25">
      <c r="C4" s="2" t="s">
        <v>24</v>
      </c>
      <c r="D4" s="2"/>
      <c r="E4" s="2"/>
      <c r="F4" s="2"/>
      <c r="G4" s="2"/>
      <c r="H4" s="2"/>
      <c r="I4" s="2"/>
    </row>
    <row r="5" spans="3:9" x14ac:dyDescent="0.25">
      <c r="C5" s="2"/>
      <c r="D5" s="12" t="s">
        <v>25</v>
      </c>
      <c r="E5" s="2"/>
      <c r="F5" s="2"/>
      <c r="G5" s="2"/>
      <c r="H5" s="2"/>
      <c r="I5" s="2"/>
    </row>
    <row r="6" spans="3:9" x14ac:dyDescent="0.25">
      <c r="D6" t="s">
        <v>26</v>
      </c>
    </row>
    <row r="9" spans="3:9" x14ac:dyDescent="0.25">
      <c r="C9" s="2" t="s">
        <v>54</v>
      </c>
    </row>
    <row r="10" spans="3:9" x14ac:dyDescent="0.25">
      <c r="C10" s="2" t="s">
        <v>7</v>
      </c>
    </row>
    <row r="11" spans="3:9" ht="15.75" thickBot="1" x14ac:dyDescent="0.3">
      <c r="D11" s="7" t="s">
        <v>23</v>
      </c>
      <c r="E11" t="s">
        <v>0</v>
      </c>
      <c r="F11" t="s">
        <v>20</v>
      </c>
      <c r="G11" t="s">
        <v>1</v>
      </c>
      <c r="H11" t="s">
        <v>2</v>
      </c>
    </row>
    <row r="12" spans="3:9" ht="15.75" thickBot="1" x14ac:dyDescent="0.3">
      <c r="D12" s="7"/>
      <c r="E12">
        <v>16</v>
      </c>
      <c r="F12" s="4">
        <f>E32</f>
        <v>5</v>
      </c>
      <c r="G12" s="3">
        <v>13</v>
      </c>
      <c r="H12" s="5">
        <f>G12*F12*E12</f>
        <v>1040</v>
      </c>
    </row>
    <row r="13" spans="3:9" x14ac:dyDescent="0.25">
      <c r="D13" s="7"/>
      <c r="F13" s="7"/>
      <c r="G13" s="3"/>
      <c r="H13" s="8"/>
    </row>
    <row r="14" spans="3:9" ht="15.75" thickBot="1" x14ac:dyDescent="0.3">
      <c r="D14" s="7" t="s">
        <v>3</v>
      </c>
      <c r="E14" t="s">
        <v>0</v>
      </c>
      <c r="F14" t="s">
        <v>20</v>
      </c>
      <c r="G14" t="s">
        <v>1</v>
      </c>
      <c r="H14" t="s">
        <v>2</v>
      </c>
    </row>
    <row r="15" spans="3:9" ht="15.75" thickBot="1" x14ac:dyDescent="0.3">
      <c r="D15" s="7"/>
      <c r="E15">
        <v>16</v>
      </c>
      <c r="F15" s="4">
        <f>E50</f>
        <v>0</v>
      </c>
      <c r="G15" s="3">
        <v>13</v>
      </c>
      <c r="H15" s="5">
        <f>E15*F15*G15</f>
        <v>0</v>
      </c>
    </row>
    <row r="16" spans="3:9" ht="15.75" thickBot="1" x14ac:dyDescent="0.3">
      <c r="G16" s="3"/>
      <c r="H16" s="5">
        <f>H12+H15</f>
        <v>1040</v>
      </c>
      <c r="I16" t="s">
        <v>4</v>
      </c>
    </row>
    <row r="17" spans="1:19" ht="15.75" x14ac:dyDescent="0.25">
      <c r="E17" s="1"/>
    </row>
    <row r="18" spans="1:19" ht="15.75" x14ac:dyDescent="0.25">
      <c r="C18" t="s">
        <v>11</v>
      </c>
      <c r="E18" s="1"/>
    </row>
    <row r="19" spans="1:19" ht="15.75" x14ac:dyDescent="0.25">
      <c r="C19" t="s">
        <v>6</v>
      </c>
      <c r="E19" s="1"/>
    </row>
    <row r="20" spans="1:19" x14ac:dyDescent="0.25">
      <c r="C20" t="s">
        <v>19</v>
      </c>
    </row>
    <row r="21" spans="1:19" x14ac:dyDescent="0.25">
      <c r="C21" t="s">
        <v>16</v>
      </c>
    </row>
    <row r="23" spans="1:19" x14ac:dyDescent="0.25">
      <c r="C23" s="2" t="s">
        <v>8</v>
      </c>
      <c r="E23" s="2" t="s">
        <v>10</v>
      </c>
      <c r="F23" s="2" t="s">
        <v>12</v>
      </c>
      <c r="I23" s="2" t="s">
        <v>14</v>
      </c>
      <c r="J23" s="2"/>
      <c r="M23" s="2" t="s">
        <v>13</v>
      </c>
    </row>
    <row r="24" spans="1:19" x14ac:dyDescent="0.25">
      <c r="A24" s="6"/>
      <c r="B24" s="6"/>
      <c r="C24" s="16" t="s">
        <v>55</v>
      </c>
      <c r="D24" s="15"/>
      <c r="E24" s="15">
        <v>5</v>
      </c>
      <c r="F24" s="15" t="s">
        <v>56</v>
      </c>
      <c r="G24" s="15"/>
      <c r="H24" s="15"/>
      <c r="I24" s="15" t="s">
        <v>27</v>
      </c>
      <c r="J24" s="6"/>
      <c r="K24" s="6"/>
      <c r="L24" s="6"/>
      <c r="M24" s="6"/>
      <c r="N24" s="6"/>
      <c r="O24" s="6"/>
      <c r="P24" s="6"/>
      <c r="Q24" s="6"/>
      <c r="R24" s="6"/>
      <c r="S24" s="6"/>
    </row>
    <row r="25" spans="1:19" x14ac:dyDescent="0.25">
      <c r="C25" s="13"/>
    </row>
    <row r="26" spans="1:19" x14ac:dyDescent="0.25">
      <c r="C26" s="13"/>
    </row>
    <row r="27" spans="1:19" x14ac:dyDescent="0.25">
      <c r="C27" s="13"/>
    </row>
    <row r="28" spans="1:19" x14ac:dyDescent="0.25">
      <c r="C28" s="13"/>
    </row>
    <row r="29" spans="1:19" x14ac:dyDescent="0.25">
      <c r="C29" s="13"/>
    </row>
    <row r="30" spans="1:19" x14ac:dyDescent="0.25">
      <c r="C30" s="13"/>
    </row>
    <row r="31" spans="1:19" ht="15.75" thickBot="1" x14ac:dyDescent="0.3">
      <c r="C31" s="13"/>
    </row>
    <row r="32" spans="1:19" ht="15.75" thickBot="1" x14ac:dyDescent="0.3">
      <c r="A32" t="s">
        <v>17</v>
      </c>
      <c r="B32" s="17" t="s">
        <v>21</v>
      </c>
      <c r="C32" s="4">
        <v>1</v>
      </c>
      <c r="D32" t="s">
        <v>18</v>
      </c>
      <c r="E32" s="4">
        <f>SUM(E24:E30)</f>
        <v>5</v>
      </c>
    </row>
    <row r="33" spans="1:15" x14ac:dyDescent="0.25">
      <c r="B33" s="17"/>
    </row>
    <row r="34" spans="1:15" x14ac:dyDescent="0.25">
      <c r="A34" s="10"/>
      <c r="B34" s="11"/>
      <c r="C34" s="10"/>
      <c r="D34" s="10"/>
      <c r="E34" s="10"/>
      <c r="F34" s="10"/>
      <c r="G34" s="10"/>
      <c r="H34" s="10"/>
      <c r="I34" s="10"/>
      <c r="J34" s="10"/>
      <c r="K34" s="10"/>
      <c r="L34" s="10"/>
      <c r="M34" s="10"/>
      <c r="N34" s="10"/>
      <c r="O34" s="10"/>
    </row>
    <row r="35" spans="1:15" x14ac:dyDescent="0.25">
      <c r="B35" s="14"/>
    </row>
    <row r="36" spans="1:15" x14ac:dyDescent="0.25">
      <c r="C36" s="2" t="s">
        <v>3</v>
      </c>
      <c r="E36" s="2" t="s">
        <v>10</v>
      </c>
      <c r="F36" s="2" t="s">
        <v>12</v>
      </c>
      <c r="I36" s="2" t="s">
        <v>14</v>
      </c>
      <c r="M36" s="2" t="s">
        <v>15</v>
      </c>
    </row>
    <row r="37" spans="1:15" x14ac:dyDescent="0.25">
      <c r="A37" s="6"/>
      <c r="B37" s="6"/>
      <c r="C37" s="6"/>
      <c r="D37" s="6"/>
      <c r="E37" s="6"/>
      <c r="F37" s="6"/>
      <c r="H37" s="6"/>
      <c r="I37" s="6"/>
    </row>
  </sheetData>
  <mergeCells count="1">
    <mergeCell ref="B32:B3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E5733-27FA-4994-936C-4FD904FB7F45}">
  <dimension ref="A2:N54"/>
  <sheetViews>
    <sheetView topLeftCell="A13" workbookViewId="0">
      <selection activeCell="F45" sqref="F45"/>
    </sheetView>
  </sheetViews>
  <sheetFormatPr defaultRowHeight="15" x14ac:dyDescent="0.25"/>
  <cols>
    <col min="8" max="8" width="10.7109375" customWidth="1"/>
  </cols>
  <sheetData>
    <row r="2" spans="3:9" x14ac:dyDescent="0.25">
      <c r="C2" s="2" t="s">
        <v>5</v>
      </c>
      <c r="D2" s="2"/>
      <c r="E2" s="2"/>
      <c r="F2" s="2"/>
      <c r="G2" s="2"/>
      <c r="H2" s="2"/>
      <c r="I2" s="2"/>
    </row>
    <row r="3" spans="3:9" x14ac:dyDescent="0.25">
      <c r="C3" s="2"/>
      <c r="D3" s="2"/>
      <c r="E3" s="2"/>
      <c r="F3" s="2"/>
      <c r="G3" s="2"/>
      <c r="H3" s="2"/>
      <c r="I3" s="2"/>
    </row>
    <row r="4" spans="3:9" x14ac:dyDescent="0.25">
      <c r="C4" s="2" t="s">
        <v>24</v>
      </c>
      <c r="D4" s="2"/>
      <c r="E4" s="2"/>
      <c r="F4" s="2"/>
      <c r="G4" s="2"/>
      <c r="H4" s="2"/>
      <c r="I4" s="2"/>
    </row>
    <row r="5" spans="3:9" x14ac:dyDescent="0.25">
      <c r="C5" s="2"/>
      <c r="D5" t="s">
        <v>25</v>
      </c>
      <c r="E5" s="2"/>
      <c r="F5" s="2"/>
      <c r="G5" s="2"/>
      <c r="H5" s="2"/>
      <c r="I5" s="2"/>
    </row>
    <row r="6" spans="3:9" x14ac:dyDescent="0.25">
      <c r="D6" t="s">
        <v>26</v>
      </c>
    </row>
    <row r="9" spans="3:9" x14ac:dyDescent="0.25">
      <c r="C9" s="2" t="s">
        <v>63</v>
      </c>
    </row>
    <row r="10" spans="3:9" x14ac:dyDescent="0.25">
      <c r="C10" s="2" t="s">
        <v>7</v>
      </c>
    </row>
    <row r="11" spans="3:9" ht="15.75" thickBot="1" x14ac:dyDescent="0.3">
      <c r="D11" t="s">
        <v>23</v>
      </c>
      <c r="E11" t="s">
        <v>0</v>
      </c>
      <c r="F11" t="s">
        <v>20</v>
      </c>
      <c r="G11" t="s">
        <v>1</v>
      </c>
      <c r="H11" t="s">
        <v>2</v>
      </c>
    </row>
    <row r="12" spans="3:9" ht="15.75" thickBot="1" x14ac:dyDescent="0.3">
      <c r="E12">
        <v>16</v>
      </c>
      <c r="F12" s="4">
        <f>E35</f>
        <v>0</v>
      </c>
      <c r="G12" s="3">
        <v>13</v>
      </c>
      <c r="H12" s="5">
        <f>G12*F12*E12</f>
        <v>0</v>
      </c>
    </row>
    <row r="13" spans="3:9" x14ac:dyDescent="0.25">
      <c r="G13" s="3"/>
      <c r="H13" s="3"/>
    </row>
    <row r="14" spans="3:9" ht="15.75" thickBot="1" x14ac:dyDescent="0.3">
      <c r="D14" t="s">
        <v>3</v>
      </c>
      <c r="E14" t="s">
        <v>0</v>
      </c>
      <c r="F14" t="s">
        <v>20</v>
      </c>
      <c r="G14" t="s">
        <v>1</v>
      </c>
      <c r="H14" t="s">
        <v>2</v>
      </c>
    </row>
    <row r="15" spans="3:9" ht="15.75" thickBot="1" x14ac:dyDescent="0.3">
      <c r="E15">
        <v>16</v>
      </c>
      <c r="F15" s="4">
        <f>E53</f>
        <v>30</v>
      </c>
      <c r="G15" s="3">
        <v>13</v>
      </c>
      <c r="H15" s="5">
        <f>E15*F15*G15</f>
        <v>6240</v>
      </c>
    </row>
    <row r="16" spans="3:9" ht="15.75" thickBot="1" x14ac:dyDescent="0.3">
      <c r="G16" s="3"/>
      <c r="H16" s="5">
        <f>H12+H15</f>
        <v>6240</v>
      </c>
      <c r="I16" t="s">
        <v>4</v>
      </c>
    </row>
    <row r="17" spans="1:14" ht="15.75" x14ac:dyDescent="0.25">
      <c r="E17" s="1"/>
    </row>
    <row r="18" spans="1:14" ht="15.75" x14ac:dyDescent="0.25">
      <c r="C18" t="s">
        <v>11</v>
      </c>
      <c r="E18" s="1"/>
    </row>
    <row r="19" spans="1:14" ht="15.75" x14ac:dyDescent="0.25">
      <c r="C19" t="s">
        <v>6</v>
      </c>
      <c r="E19" s="1"/>
    </row>
    <row r="20" spans="1:14" x14ac:dyDescent="0.25">
      <c r="C20" t="s">
        <v>19</v>
      </c>
    </row>
    <row r="21" spans="1:14" x14ac:dyDescent="0.25">
      <c r="C21" t="s">
        <v>16</v>
      </c>
    </row>
    <row r="23" spans="1:14" x14ac:dyDescent="0.25">
      <c r="C23" s="2" t="s">
        <v>8</v>
      </c>
      <c r="E23" s="2" t="s">
        <v>10</v>
      </c>
      <c r="F23" s="2" t="s">
        <v>12</v>
      </c>
      <c r="I23" s="2" t="s">
        <v>14</v>
      </c>
      <c r="J23" s="2"/>
      <c r="M23" s="2" t="s">
        <v>13</v>
      </c>
    </row>
    <row r="24" spans="1:14" x14ac:dyDescent="0.25">
      <c r="A24" s="6" t="s">
        <v>34</v>
      </c>
      <c r="B24" s="6"/>
      <c r="C24" s="6" t="s">
        <v>35</v>
      </c>
      <c r="D24" s="6"/>
      <c r="E24" s="18">
        <v>5</v>
      </c>
      <c r="F24" s="6" t="s">
        <v>36</v>
      </c>
      <c r="G24" s="6"/>
      <c r="H24" s="6"/>
      <c r="I24" s="6" t="s">
        <v>37</v>
      </c>
      <c r="J24" s="6"/>
      <c r="K24" s="6"/>
      <c r="L24" s="6"/>
      <c r="M24" s="6" t="s">
        <v>38</v>
      </c>
      <c r="N24" s="6"/>
    </row>
    <row r="34" spans="1:14" ht="15.75" thickBot="1" x14ac:dyDescent="0.3"/>
    <row r="35" spans="1:14" ht="15.75" thickBot="1" x14ac:dyDescent="0.3">
      <c r="A35" t="s">
        <v>17</v>
      </c>
      <c r="B35" s="17" t="s">
        <v>21</v>
      </c>
      <c r="C35" s="4"/>
      <c r="D35" t="s">
        <v>18</v>
      </c>
      <c r="E35" s="4">
        <f>SUM(E25:E34)</f>
        <v>0</v>
      </c>
    </row>
    <row r="36" spans="1:14" x14ac:dyDescent="0.25">
      <c r="B36" s="17"/>
    </row>
    <row r="37" spans="1:14" x14ac:dyDescent="0.25">
      <c r="A37" s="10"/>
      <c r="B37" s="11"/>
      <c r="C37" s="10"/>
      <c r="D37" s="10"/>
      <c r="E37" s="10"/>
      <c r="F37" s="10"/>
      <c r="G37" s="10"/>
      <c r="H37" s="10"/>
      <c r="I37" s="10"/>
      <c r="J37" s="10"/>
      <c r="K37" s="10"/>
      <c r="L37" s="10"/>
      <c r="M37" s="10"/>
      <c r="N37" s="10"/>
    </row>
    <row r="38" spans="1:14" x14ac:dyDescent="0.25">
      <c r="B38" s="14"/>
    </row>
    <row r="39" spans="1:14" x14ac:dyDescent="0.25">
      <c r="C39" s="2" t="s">
        <v>3</v>
      </c>
      <c r="E39" s="2" t="s">
        <v>10</v>
      </c>
      <c r="F39" s="2" t="s">
        <v>12</v>
      </c>
      <c r="I39" s="2" t="s">
        <v>14</v>
      </c>
      <c r="M39" s="2" t="s">
        <v>15</v>
      </c>
    </row>
    <row r="40" spans="1:14" x14ac:dyDescent="0.25">
      <c r="A40" s="6"/>
      <c r="B40" s="6"/>
      <c r="C40" t="s">
        <v>64</v>
      </c>
      <c r="E40">
        <v>10</v>
      </c>
      <c r="F40" t="s">
        <v>65</v>
      </c>
    </row>
    <row r="41" spans="1:14" x14ac:dyDescent="0.25">
      <c r="C41" t="s">
        <v>66</v>
      </c>
      <c r="E41">
        <v>10</v>
      </c>
      <c r="F41" t="s">
        <v>67</v>
      </c>
    </row>
    <row r="42" spans="1:14" x14ac:dyDescent="0.25">
      <c r="C42" t="s">
        <v>68</v>
      </c>
      <c r="E42">
        <v>10</v>
      </c>
      <c r="F42" t="s">
        <v>69</v>
      </c>
    </row>
    <row r="52" spans="1:5" ht="15.75" thickBot="1" x14ac:dyDescent="0.3"/>
    <row r="53" spans="1:5" ht="15.75" thickBot="1" x14ac:dyDescent="0.3">
      <c r="A53" t="s">
        <v>17</v>
      </c>
      <c r="B53" s="17" t="s">
        <v>22</v>
      </c>
      <c r="C53" s="4">
        <v>3</v>
      </c>
      <c r="D53" t="s">
        <v>18</v>
      </c>
      <c r="E53" s="4">
        <f>SUM(E40:E52)</f>
        <v>30</v>
      </c>
    </row>
    <row r="54" spans="1:5" x14ac:dyDescent="0.25">
      <c r="B54" s="17"/>
    </row>
  </sheetData>
  <mergeCells count="2">
    <mergeCell ref="B35:B36"/>
    <mergeCell ref="B53:B5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5776F-DF0B-4D36-BB20-AB67132B48BF}">
  <dimension ref="A2:Q54"/>
  <sheetViews>
    <sheetView topLeftCell="A7" workbookViewId="0">
      <selection activeCell="I33" sqref="I33"/>
    </sheetView>
  </sheetViews>
  <sheetFormatPr defaultRowHeight="15" x14ac:dyDescent="0.25"/>
  <cols>
    <col min="8" max="8" width="12.42578125" customWidth="1"/>
  </cols>
  <sheetData>
    <row r="2" spans="3:9" x14ac:dyDescent="0.25">
      <c r="C2" s="2" t="s">
        <v>5</v>
      </c>
      <c r="D2" s="2"/>
      <c r="E2" s="2"/>
      <c r="F2" s="2"/>
      <c r="G2" s="2"/>
      <c r="H2" s="2"/>
      <c r="I2" s="2"/>
    </row>
    <row r="3" spans="3:9" x14ac:dyDescent="0.25">
      <c r="C3" s="2"/>
      <c r="D3" s="2"/>
      <c r="E3" s="2"/>
      <c r="F3" s="2"/>
      <c r="G3" s="2"/>
      <c r="H3" s="2"/>
      <c r="I3" s="2"/>
    </row>
    <row r="4" spans="3:9" x14ac:dyDescent="0.25">
      <c r="C4" s="2" t="s">
        <v>24</v>
      </c>
      <c r="D4" s="2"/>
      <c r="E4" s="2"/>
      <c r="F4" s="2"/>
      <c r="G4" s="2"/>
      <c r="H4" s="2"/>
      <c r="I4" s="2"/>
    </row>
    <row r="5" spans="3:9" x14ac:dyDescent="0.25">
      <c r="C5" s="2"/>
      <c r="D5" t="s">
        <v>25</v>
      </c>
      <c r="E5" s="2"/>
      <c r="F5" s="2"/>
      <c r="G5" s="2"/>
      <c r="H5" s="2"/>
      <c r="I5" s="2"/>
    </row>
    <row r="6" spans="3:9" x14ac:dyDescent="0.25">
      <c r="D6" t="s">
        <v>26</v>
      </c>
    </row>
    <row r="9" spans="3:9" x14ac:dyDescent="0.25">
      <c r="C9" s="2" t="s">
        <v>70</v>
      </c>
    </row>
    <row r="10" spans="3:9" x14ac:dyDescent="0.25">
      <c r="C10" s="2" t="s">
        <v>7</v>
      </c>
    </row>
    <row r="11" spans="3:9" ht="15.75" thickBot="1" x14ac:dyDescent="0.3">
      <c r="D11" t="s">
        <v>23</v>
      </c>
      <c r="E11" t="s">
        <v>0</v>
      </c>
      <c r="F11" t="s">
        <v>20</v>
      </c>
      <c r="G11" t="s">
        <v>1</v>
      </c>
      <c r="H11" t="s">
        <v>2</v>
      </c>
    </row>
    <row r="12" spans="3:9" ht="15.75" thickBot="1" x14ac:dyDescent="0.3">
      <c r="E12">
        <v>16</v>
      </c>
      <c r="F12" s="4">
        <f>E35</f>
        <v>20</v>
      </c>
      <c r="G12" s="3">
        <v>13</v>
      </c>
      <c r="H12" s="5">
        <f>G12*F12*E12</f>
        <v>4160</v>
      </c>
    </row>
    <row r="13" spans="3:9" x14ac:dyDescent="0.25">
      <c r="G13" s="3"/>
      <c r="H13" s="3"/>
    </row>
    <row r="14" spans="3:9" ht="15.75" thickBot="1" x14ac:dyDescent="0.3">
      <c r="D14" t="s">
        <v>3</v>
      </c>
      <c r="E14" t="s">
        <v>0</v>
      </c>
      <c r="F14" t="s">
        <v>20</v>
      </c>
      <c r="G14" t="s">
        <v>1</v>
      </c>
      <c r="H14" t="s">
        <v>2</v>
      </c>
    </row>
    <row r="15" spans="3:9" ht="15.75" thickBot="1" x14ac:dyDescent="0.3">
      <c r="E15">
        <v>16</v>
      </c>
      <c r="F15" s="4">
        <f>E53</f>
        <v>0</v>
      </c>
      <c r="G15" s="3">
        <v>13</v>
      </c>
      <c r="H15" s="5">
        <f>E15*F15*G15</f>
        <v>0</v>
      </c>
    </row>
    <row r="16" spans="3:9" ht="15.75" thickBot="1" x14ac:dyDescent="0.3">
      <c r="G16" s="3"/>
      <c r="H16" s="5">
        <f>H12+H15</f>
        <v>4160</v>
      </c>
      <c r="I16" t="s">
        <v>4</v>
      </c>
    </row>
    <row r="17" spans="1:17" ht="15.75" x14ac:dyDescent="0.25">
      <c r="E17" s="1"/>
    </row>
    <row r="18" spans="1:17" ht="15.75" x14ac:dyDescent="0.25">
      <c r="C18" t="s">
        <v>11</v>
      </c>
      <c r="E18" s="1"/>
    </row>
    <row r="19" spans="1:17" ht="15.75" x14ac:dyDescent="0.25">
      <c r="C19" t="s">
        <v>6</v>
      </c>
      <c r="E19" s="1"/>
    </row>
    <row r="20" spans="1:17" x14ac:dyDescent="0.25">
      <c r="C20" t="s">
        <v>19</v>
      </c>
    </row>
    <row r="21" spans="1:17" x14ac:dyDescent="0.25">
      <c r="C21" t="s">
        <v>16</v>
      </c>
    </row>
    <row r="23" spans="1:17" x14ac:dyDescent="0.25">
      <c r="C23" s="2" t="s">
        <v>8</v>
      </c>
      <c r="E23" s="2" t="s">
        <v>10</v>
      </c>
      <c r="F23" s="2" t="s">
        <v>12</v>
      </c>
      <c r="I23" s="2" t="s">
        <v>14</v>
      </c>
      <c r="J23" s="2"/>
      <c r="M23" s="2" t="s">
        <v>13</v>
      </c>
    </row>
    <row r="24" spans="1:17" x14ac:dyDescent="0.25">
      <c r="A24" s="15" t="s">
        <v>71</v>
      </c>
      <c r="B24" s="6"/>
      <c r="C24" s="15" t="s">
        <v>72</v>
      </c>
      <c r="D24" s="6"/>
      <c r="E24" s="15">
        <v>4</v>
      </c>
      <c r="F24" t="s">
        <v>73</v>
      </c>
      <c r="G24" s="6"/>
      <c r="H24" s="6"/>
      <c r="I24" s="15" t="s">
        <v>27</v>
      </c>
      <c r="J24" s="6"/>
      <c r="K24" s="6"/>
      <c r="L24" s="6"/>
      <c r="M24" s="6"/>
      <c r="N24" s="6"/>
      <c r="O24" s="15" t="s">
        <v>74</v>
      </c>
      <c r="P24" s="6"/>
      <c r="Q24" s="6"/>
    </row>
    <row r="25" spans="1:17" x14ac:dyDescent="0.25">
      <c r="A25" t="s">
        <v>75</v>
      </c>
      <c r="C25" t="s">
        <v>76</v>
      </c>
      <c r="E25">
        <v>5</v>
      </c>
      <c r="F25" t="s">
        <v>77</v>
      </c>
      <c r="I25" t="s">
        <v>37</v>
      </c>
      <c r="M25" t="s">
        <v>78</v>
      </c>
    </row>
    <row r="26" spans="1:17" x14ac:dyDescent="0.25">
      <c r="A26" t="s">
        <v>75</v>
      </c>
      <c r="C26" t="s">
        <v>79</v>
      </c>
      <c r="E26">
        <v>5</v>
      </c>
      <c r="F26" t="s">
        <v>77</v>
      </c>
      <c r="I26" t="s">
        <v>37</v>
      </c>
      <c r="M26" t="s">
        <v>78</v>
      </c>
    </row>
    <row r="27" spans="1:17" x14ac:dyDescent="0.25">
      <c r="A27" t="s">
        <v>80</v>
      </c>
      <c r="C27" t="s">
        <v>81</v>
      </c>
      <c r="E27">
        <v>5</v>
      </c>
      <c r="F27" t="s">
        <v>82</v>
      </c>
      <c r="I27" t="s">
        <v>37</v>
      </c>
      <c r="M27" t="s">
        <v>83</v>
      </c>
    </row>
    <row r="28" spans="1:17" x14ac:dyDescent="0.25">
      <c r="A28" t="s">
        <v>80</v>
      </c>
      <c r="C28" t="s">
        <v>84</v>
      </c>
      <c r="E28">
        <v>5</v>
      </c>
      <c r="F28" t="s">
        <v>82</v>
      </c>
      <c r="I28" t="s">
        <v>37</v>
      </c>
      <c r="M28" t="s">
        <v>83</v>
      </c>
    </row>
    <row r="34" spans="1:15" ht="15.75" thickBot="1" x14ac:dyDescent="0.3"/>
    <row r="35" spans="1:15" ht="15.75" thickBot="1" x14ac:dyDescent="0.3">
      <c r="A35" t="s">
        <v>17</v>
      </c>
      <c r="B35" s="17" t="s">
        <v>21</v>
      </c>
      <c r="C35" s="4"/>
      <c r="D35" t="s">
        <v>18</v>
      </c>
      <c r="E35" s="4">
        <f>SUM(E25:E34)</f>
        <v>20</v>
      </c>
    </row>
    <row r="36" spans="1:15" x14ac:dyDescent="0.25">
      <c r="B36" s="17"/>
    </row>
    <row r="37" spans="1:15" x14ac:dyDescent="0.25">
      <c r="A37" s="10"/>
      <c r="B37" s="11"/>
      <c r="C37" s="10"/>
      <c r="D37" s="10"/>
      <c r="E37" s="10"/>
      <c r="F37" s="10"/>
      <c r="G37" s="10"/>
      <c r="H37" s="10"/>
      <c r="I37" s="10"/>
      <c r="J37" s="10"/>
      <c r="K37" s="10"/>
      <c r="L37" s="10"/>
      <c r="M37" s="10"/>
      <c r="N37" s="10"/>
      <c r="O37" s="10"/>
    </row>
    <row r="38" spans="1:15" x14ac:dyDescent="0.25">
      <c r="B38" s="14"/>
    </row>
    <row r="39" spans="1:15" x14ac:dyDescent="0.25">
      <c r="C39" s="2" t="s">
        <v>3</v>
      </c>
      <c r="E39" s="2" t="s">
        <v>10</v>
      </c>
      <c r="F39" s="2" t="s">
        <v>12</v>
      </c>
      <c r="I39" s="2" t="s">
        <v>14</v>
      </c>
      <c r="M39" s="2" t="s">
        <v>15</v>
      </c>
    </row>
    <row r="40" spans="1:15" x14ac:dyDescent="0.25">
      <c r="A40" s="6" t="s">
        <v>34</v>
      </c>
      <c r="B40" s="6"/>
      <c r="C40" s="6" t="s">
        <v>51</v>
      </c>
      <c r="D40" s="6"/>
      <c r="E40" s="6">
        <v>6</v>
      </c>
      <c r="F40" s="6" t="s">
        <v>52</v>
      </c>
      <c r="H40" s="6"/>
      <c r="I40" s="6" t="s">
        <v>53</v>
      </c>
    </row>
    <row r="52" spans="1:5" ht="15.75" thickBot="1" x14ac:dyDescent="0.3"/>
    <row r="53" spans="1:5" ht="15.75" thickBot="1" x14ac:dyDescent="0.3">
      <c r="A53" t="s">
        <v>17</v>
      </c>
      <c r="B53" s="17" t="s">
        <v>22</v>
      </c>
      <c r="C53" s="4"/>
      <c r="D53" t="s">
        <v>18</v>
      </c>
      <c r="E53" s="4">
        <f>SUM(E41:E52)</f>
        <v>0</v>
      </c>
    </row>
    <row r="54" spans="1:5" x14ac:dyDescent="0.25">
      <c r="B54" s="17"/>
    </row>
  </sheetData>
  <mergeCells count="2">
    <mergeCell ref="B35:B36"/>
    <mergeCell ref="B53:B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Total</vt:lpstr>
      <vt:lpstr>OT</vt:lpstr>
      <vt:lpstr>CM</vt:lpstr>
      <vt:lpstr>DM</vt:lpstr>
      <vt:lpstr>FSHN</vt:lpstr>
      <vt:lpstr>RDC</vt:lpstr>
      <vt:lpstr>SW</vt:lpstr>
    </vt:vector>
  </TitlesOfParts>
  <Company>CSU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Withers,Benjamin</dc:creator>
  <cp:lastModifiedBy>Windows User</cp:lastModifiedBy>
  <dcterms:created xsi:type="dcterms:W3CDTF">2020-09-25T03:09:07Z</dcterms:created>
  <dcterms:modified xsi:type="dcterms:W3CDTF">2020-11-21T22:16:35Z</dcterms:modified>
</cp:coreProperties>
</file>